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ЗП для СМП фрукты+овощи\"/>
    </mc:Choice>
  </mc:AlternateContent>
  <xr:revisionPtr revIDLastSave="0" documentId="13_ncr:1_{93B472C0-7B4D-4493-9041-574749F2DC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H14" i="1"/>
  <c r="J14" i="1"/>
  <c r="Q14" i="1"/>
  <c r="V14" i="1" s="1"/>
  <c r="R14" i="1"/>
  <c r="F15" i="1"/>
  <c r="H15" i="1"/>
  <c r="J15" i="1"/>
  <c r="Q15" i="1"/>
  <c r="V15" i="1" s="1"/>
  <c r="R15" i="1"/>
  <c r="R13" i="1"/>
  <c r="Q13" i="1"/>
  <c r="V13" i="1" s="1"/>
  <c r="J13" i="1"/>
  <c r="H13" i="1"/>
  <c r="F13" i="1"/>
  <c r="V16" i="1" l="1"/>
  <c r="S15" i="1"/>
  <c r="T15" i="1" s="1"/>
  <c r="U15" i="1" s="1"/>
  <c r="S14" i="1"/>
  <c r="T14" i="1" s="1"/>
  <c r="U14" i="1" s="1"/>
  <c r="S13" i="1"/>
  <c r="T13" i="1" s="1"/>
  <c r="U13" i="1" s="1"/>
  <c r="E8" i="1" l="1"/>
</calcChain>
</file>

<file path=xl/sharedStrings.xml><?xml version="1.0" encoding="utf-8"?>
<sst xmlns="http://schemas.openxmlformats.org/spreadsheetml/2006/main" count="56" uniqueCount="43">
  <si>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</si>
  <si>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</si>
  <si>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</si>
  <si>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</si>
  <si>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</si>
  <si>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</si>
  <si>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</si>
  <si>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</si>
  <si>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</si>
  <si>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</si>
  <si>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</si>
  <si>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</si>
  <si>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</si>
  <si>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</si>
  <si>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</si>
  <si>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</si>
  <si>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</si>
  <si>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</si>
  <si>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</si>
  <si>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</si>
  <si>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</si>
  <si>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</si>
  <si>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</si>
  <si>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</si>
  <si>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</si>
  <si>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</si>
  <si>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</si>
  <si>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</si>
  <si>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</si>
  <si>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</si>
  <si>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</si>
  <si>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</si>
  <si>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</si>
  <si>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</si>
  <si>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</si>
  <si>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</si>
  <si>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Яблоки свежие</t>
  </si>
  <si>
    <t>Капуста белокочанная свежая</t>
  </si>
  <si>
    <t>Лук репчатый
Свежий</t>
  </si>
  <si>
    <t>кг</t>
  </si>
  <si>
    <t>№47 от 24.11.2025</t>
  </si>
  <si>
    <t>№ 10 от 24.11.2025</t>
  </si>
  <si>
    <t>№36 от 24.11.2025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</si>
</sst>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shrinkToFit="1"/>
    </xf>
    <xf numFmtId="4" fontId="12" fillId="4" borderId="1" xfId="0" applyNumberFormat="1" applyFont="1" applyFill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center" vertical="top" shrinkToFit="1"/>
    </xf>
    <xf numFmtId="4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20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zoomScale="85" zoomScaleNormal="85" workbookViewId="0">
      <selection activeCell="A16" sqref="A16:B16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SUMIF(V16,"&gt;0")</f>
        <v>296339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3" t="s">
        <v>10</v>
      </c>
      <c r="F10" s="53"/>
      <c r="G10" s="53" t="s">
        <v>11</v>
      </c>
      <c r="H10" s="53"/>
      <c r="I10" s="53" t="s">
        <v>12</v>
      </c>
      <c r="J10" s="53"/>
      <c r="K10" s="53" t="s">
        <v>13</v>
      </c>
      <c r="L10" s="53"/>
      <c r="M10" s="53" t="s">
        <v>14</v>
      </c>
      <c r="N10" s="53"/>
      <c r="O10" s="53" t="s">
        <v>15</v>
      </c>
      <c r="P10" s="53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4" t="s">
        <v>40</v>
      </c>
      <c r="F11" s="54"/>
      <c r="G11" s="54" t="s">
        <v>41</v>
      </c>
      <c r="H11" s="54"/>
      <c r="I11" s="54" t="s">
        <v>42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2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50.1" customHeight="1" x14ac:dyDescent="0.25">
      <c r="A13" s="44">
        <v>1</v>
      </c>
      <c r="B13" s="18" t="s">
        <v>36</v>
      </c>
      <c r="C13" s="45" t="s">
        <v>39</v>
      </c>
      <c r="D13" s="20">
        <v>1200</v>
      </c>
      <c r="E13" s="35">
        <v>190</v>
      </c>
      <c r="F13" s="36">
        <f t="shared" ref="F13" si="0">E13*D13</f>
        <v>228000</v>
      </c>
      <c r="G13" s="37">
        <v>190</v>
      </c>
      <c r="H13" s="38">
        <f t="shared" ref="H13" si="1">G13*D13</f>
        <v>228000</v>
      </c>
      <c r="I13" s="37">
        <v>180</v>
      </c>
      <c r="J13" s="36">
        <f t="shared" ref="J13" si="2">I13*D13</f>
        <v>216000</v>
      </c>
      <c r="K13" s="39"/>
      <c r="L13" s="40"/>
      <c r="M13" s="40"/>
      <c r="N13" s="40"/>
      <c r="O13" s="40"/>
      <c r="P13" s="38"/>
      <c r="Q13" s="40">
        <f>ROUND(AVERAGE(E13,G13,I13,K13,M13),2)</f>
        <v>186.67</v>
      </c>
      <c r="R13" s="21">
        <f t="shared" ref="R13" si="3">COUNTA(E13,G13,I13,K13,M13)</f>
        <v>3</v>
      </c>
      <c r="S13" s="21">
        <f>SQRT((IF(E13&gt;0,POWER(E13-Q13,2),0)+IF(G13&gt;0,POWER(G13-Q13,2),0)+IF(I13&gt;0,POWER(I13-Q13,2),0)+IF(K13&gt;0,POWER(K13-Q13,2),0)+IF(M13&gt;0,POWER(M13-Q13,2),0))/(R13-1))</f>
        <v>5.7735041352717502</v>
      </c>
      <c r="T13" s="22">
        <f>S13/Q13*100</f>
        <v>3.0928934136560513</v>
      </c>
      <c r="U13" s="22" t="str">
        <f t="shared" ref="U13" si="4">IF(T13&lt;33,$U$8,$U$9)</f>
        <v>ОДН</v>
      </c>
      <c r="V13" s="41">
        <f t="shared" ref="V13" si="5">D13*Q13</f>
        <v>224003.99999999997</v>
      </c>
    </row>
    <row r="14" spans="1:22" ht="50.1" customHeight="1" x14ac:dyDescent="0.25">
      <c r="A14" s="44">
        <v>2</v>
      </c>
      <c r="B14" s="18" t="s">
        <v>37</v>
      </c>
      <c r="C14" s="45" t="s">
        <v>39</v>
      </c>
      <c r="D14" s="20">
        <v>500</v>
      </c>
      <c r="E14" s="35">
        <v>75</v>
      </c>
      <c r="F14" s="36">
        <f t="shared" ref="F14:F15" si="6">E14*D14</f>
        <v>37500</v>
      </c>
      <c r="G14" s="37">
        <v>75</v>
      </c>
      <c r="H14" s="38">
        <f t="shared" ref="H14:H15" si="7">G14*D14</f>
        <v>37500</v>
      </c>
      <c r="I14" s="37">
        <v>75</v>
      </c>
      <c r="J14" s="36">
        <f t="shared" ref="J14:J15" si="8">I14*D14</f>
        <v>37500</v>
      </c>
      <c r="K14" s="39"/>
      <c r="L14" s="40"/>
      <c r="M14" s="40"/>
      <c r="N14" s="40"/>
      <c r="O14" s="40"/>
      <c r="P14" s="38"/>
      <c r="Q14" s="40">
        <f t="shared" ref="Q14:Q15" si="9">ROUND(AVERAGE(E14,G14,I14,K14,M14),2)</f>
        <v>75</v>
      </c>
      <c r="R14" s="21">
        <f t="shared" ref="R14:R15" si="10">COUNTA(E14,G14,I14,K14,M14)</f>
        <v>3</v>
      </c>
      <c r="S14" s="21">
        <f t="shared" ref="S14:S15" si="11">SQRT((IF(E14&gt;0,POWER(E14-Q14,2),0)+IF(G14&gt;0,POWER(G14-Q14,2),0)+IF(I14&gt;0,POWER(I14-Q14,2),0)+IF(K14&gt;0,POWER(K14-Q14,2),0)+IF(M14&gt;0,POWER(M14-Q14,2),0))/(R14-1))</f>
        <v>0</v>
      </c>
      <c r="T14" s="22">
        <f t="shared" ref="T14:T15" si="12">S14/Q14*100</f>
        <v>0</v>
      </c>
      <c r="U14" s="22" t="str">
        <f t="shared" ref="U14:U15" si="13">IF(T14&lt;33,$U$8,$U$9)</f>
        <v>ОДН</v>
      </c>
      <c r="V14" s="41">
        <f t="shared" ref="V14:V15" si="14">D14*Q14</f>
        <v>37500</v>
      </c>
    </row>
    <row r="15" spans="1:22" ht="50.1" customHeight="1" x14ac:dyDescent="0.25">
      <c r="A15" s="44">
        <v>3</v>
      </c>
      <c r="B15" s="18" t="s">
        <v>38</v>
      </c>
      <c r="C15" s="45" t="s">
        <v>39</v>
      </c>
      <c r="D15" s="20">
        <v>500</v>
      </c>
      <c r="E15" s="35">
        <v>70</v>
      </c>
      <c r="F15" s="36">
        <f t="shared" si="6"/>
        <v>35000</v>
      </c>
      <c r="G15" s="37">
        <v>70</v>
      </c>
      <c r="H15" s="38">
        <f t="shared" si="7"/>
        <v>35000</v>
      </c>
      <c r="I15" s="37">
        <v>69</v>
      </c>
      <c r="J15" s="36">
        <f t="shared" si="8"/>
        <v>34500</v>
      </c>
      <c r="K15" s="39"/>
      <c r="L15" s="40"/>
      <c r="M15" s="40"/>
      <c r="N15" s="40"/>
      <c r="O15" s="40"/>
      <c r="P15" s="38"/>
      <c r="Q15" s="40">
        <f t="shared" si="9"/>
        <v>69.67</v>
      </c>
      <c r="R15" s="21">
        <f t="shared" si="10"/>
        <v>3</v>
      </c>
      <c r="S15" s="21">
        <f t="shared" si="11"/>
        <v>0.5773647027659381</v>
      </c>
      <c r="T15" s="22">
        <f t="shared" si="12"/>
        <v>0.82871351050084407</v>
      </c>
      <c r="U15" s="22" t="str">
        <f t="shared" si="13"/>
        <v>ОДН</v>
      </c>
      <c r="V15" s="41">
        <f t="shared" si="14"/>
        <v>34835</v>
      </c>
    </row>
    <row r="16" spans="1:22" s="23" customFormat="1" ht="27.75" customHeight="1" x14ac:dyDescent="0.25">
      <c r="A16" s="59" t="s">
        <v>26</v>
      </c>
      <c r="B16" s="60"/>
      <c r="C16" s="24"/>
      <c r="D16" s="25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3">
        <f>SUM(V13:V15)</f>
        <v>296339</v>
      </c>
    </row>
    <row r="17" spans="1:22" s="26" customFormat="1" x14ac:dyDescent="0.25">
      <c r="A17" s="27"/>
      <c r="S17" s="28"/>
    </row>
    <row r="18" spans="1:22" x14ac:dyDescent="0.25">
      <c r="A18" s="61" t="s">
        <v>27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3"/>
    </row>
    <row r="19" spans="1:22" ht="52.5" customHeight="1" x14ac:dyDescent="0.25">
      <c r="A19" s="64" t="s">
        <v>33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6"/>
    </row>
    <row r="20" spans="1:22" ht="101.45" customHeight="1" x14ac:dyDescent="0.25">
      <c r="A20" s="56" t="s">
        <v>28</v>
      </c>
      <c r="B20" s="57"/>
      <c r="C20" s="58" t="s">
        <v>29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68.45" customHeight="1" x14ac:dyDescent="0.25">
      <c r="A21" s="56" t="s">
        <v>30</v>
      </c>
      <c r="B21" s="57"/>
      <c r="C21" s="58" t="s">
        <v>31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ht="51" customHeight="1" x14ac:dyDescent="0.25">
      <c r="A22" s="56" t="s">
        <v>18</v>
      </c>
      <c r="B22" s="57"/>
      <c r="C22" s="58" t="s">
        <v>32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</row>
    <row r="23" spans="1:2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x14ac:dyDescent="0.25">
      <c r="B24" s="30"/>
      <c r="C24" s="30"/>
      <c r="D24" s="31"/>
      <c r="E24" s="32"/>
      <c r="F24" s="33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4"/>
      <c r="S24" s="32"/>
      <c r="T24" s="32"/>
      <c r="U24" s="32"/>
      <c r="V24" s="32"/>
    </row>
  </sheetData>
  <mergeCells count="36"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2025-12-18T04:10:34Z</cp:lastPrinted>
  <dcterms:created xsi:type="dcterms:W3CDTF">2021-01-18T05:46:41Z</dcterms:created>
  <dcterms:modified xsi:type="dcterms:W3CDTF">2025-12-18T04:10:37Z</dcterms:modified>
</cp:coreProperties>
</file>